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3\JD-47-2023, PE MS\JD-47-2023\"/>
    </mc:Choice>
  </mc:AlternateContent>
  <xr:revisionPtr revIDLastSave="0" documentId="13_ncr:1_{DFECBACF-3E42-44EF-94CF-78891BB95B9E}" xr6:coauthVersionLast="47" xr6:coauthVersionMax="47" xr10:uidLastSave="{00000000-0000-0000-0000-000000000000}"/>
  <bookViews>
    <workbookView xWindow="-120" yWindow="-120" windowWidth="29040" windowHeight="17640" xr2:uid="{7CC78871-8508-4657-8F67-D75CAC4EF2E5}"/>
  </bookViews>
  <sheets>
    <sheet name="SKLOP 1" sheetId="8" r:id="rId1"/>
    <sheet name="SKLOP 2" sheetId="9" r:id="rId2"/>
    <sheet name="SKLOP 3" sheetId="10" r:id="rId3"/>
    <sheet name="SKLOP 4" sheetId="11" r:id="rId4"/>
    <sheet name="SKLOP 5" sheetId="12" r:id="rId5"/>
    <sheet name="SKLOP 6" sheetId="1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3" l="1"/>
  <c r="B17" i="12"/>
  <c r="B18" i="11"/>
  <c r="B17" i="10"/>
  <c r="B18" i="9"/>
  <c r="B17" i="8"/>
</calcChain>
</file>

<file path=xl/sharedStrings.xml><?xml version="1.0" encoding="utf-8"?>
<sst xmlns="http://schemas.openxmlformats.org/spreadsheetml/2006/main" count="308" uniqueCount="95">
  <si>
    <t>Slovenski državni gozdovi d. o. o.</t>
  </si>
  <si>
    <t>Kočevje, 16. 03. 2023 00:00:00</t>
  </si>
  <si>
    <t>Vsi gozdno lesni sortimenti (GLS) so izmerjeni in razvrščeni v kakovostne razrede na podlagi</t>
  </si>
  <si>
    <t>veljavnega Pravilnika o merjenju in razvrščanju gozdnih lesnih proizvodov</t>
  </si>
  <si>
    <t>Šifra dražbe: 2023/47</t>
  </si>
  <si>
    <t>SKLOP 1: GLS se nahajajo na začasnem skladišču "SKL. BANUTA  Lega 001 v PE MURSKA SOBOTA"</t>
  </si>
  <si>
    <t>Les za celulozo in plošče listavcev</t>
  </si>
  <si>
    <t>GLS</t>
  </si>
  <si>
    <t>m3</t>
  </si>
  <si>
    <t>LES ZA PLOŠČE TRDI LISTAVCI</t>
  </si>
  <si>
    <t>SKUPAJ:</t>
  </si>
  <si>
    <t>Premer (cm)</t>
  </si>
  <si>
    <t>Dolžina (m1)</t>
  </si>
  <si>
    <t>Crtnakoda</t>
  </si>
  <si>
    <t>Količina</t>
  </si>
  <si>
    <t>EM</t>
  </si>
  <si>
    <t>Naziv artikla</t>
  </si>
  <si>
    <t>09582384</t>
  </si>
  <si>
    <t>09582631</t>
  </si>
  <si>
    <t>09582386</t>
  </si>
  <si>
    <t>09582629</t>
  </si>
  <si>
    <t>09582504</t>
  </si>
  <si>
    <t>09582383</t>
  </si>
  <si>
    <t>09582505</t>
  </si>
  <si>
    <t>09582630</t>
  </si>
  <si>
    <t>09584290</t>
  </si>
  <si>
    <t>09582628</t>
  </si>
  <si>
    <t>09582385</t>
  </si>
  <si>
    <t>09582507</t>
  </si>
  <si>
    <t>09582382</t>
  </si>
  <si>
    <t>SKLOP 2: GLS se nahajajo na začasnem skladišču "SKL. POG. KIDRIČEVO-EKOTAL  Lega 002 v PE MURSKA SOBOTA"</t>
  </si>
  <si>
    <t>Les za celulozo in plošče iglavcev</t>
  </si>
  <si>
    <t>CELULOZNI LES SM/JE</t>
  </si>
  <si>
    <t>CELULOZNI LES OSTALI IGLAVCI</t>
  </si>
  <si>
    <t>09586303</t>
  </si>
  <si>
    <t>09589561</t>
  </si>
  <si>
    <t>09586302</t>
  </si>
  <si>
    <t>09586678</t>
  </si>
  <si>
    <t>09586680</t>
  </si>
  <si>
    <t>09586679</t>
  </si>
  <si>
    <t>09586389</t>
  </si>
  <si>
    <t>09586917</t>
  </si>
  <si>
    <t>09586362</t>
  </si>
  <si>
    <t>SKLOP 3: GLS se nahajajo na začasnem skladišču "SKL. POG. KIDRIČEVO-EKOTAL  Lega 003 v PE MURSKA SOBOTA"</t>
  </si>
  <si>
    <t>LES ZA PLOŠČE BU, GA, JA</t>
  </si>
  <si>
    <t>09563141</t>
  </si>
  <si>
    <t>09562196</t>
  </si>
  <si>
    <t>09560096</t>
  </si>
  <si>
    <t>09586390</t>
  </si>
  <si>
    <t>09586431</t>
  </si>
  <si>
    <t>09563225</t>
  </si>
  <si>
    <t>09586465</t>
  </si>
  <si>
    <t>09586464</t>
  </si>
  <si>
    <t>09586642</t>
  </si>
  <si>
    <t>09560092</t>
  </si>
  <si>
    <t>09586849</t>
  </si>
  <si>
    <t>SKLOP 4: GLS se nahajajo na začasnem skladišču "SKL. POG. KIDRIČEVO-EKOTAL  Lega 004 v PE MURSKA SOBOTA"</t>
  </si>
  <si>
    <t>LES ZA PLOŠČE MEHKI LISTAVCI</t>
  </si>
  <si>
    <t>09589123</t>
  </si>
  <si>
    <t>09589121</t>
  </si>
  <si>
    <t>09560091</t>
  </si>
  <si>
    <t>09560083</t>
  </si>
  <si>
    <t>09589281</t>
  </si>
  <si>
    <t>09586854</t>
  </si>
  <si>
    <t>09560081</t>
  </si>
  <si>
    <t>09562200</t>
  </si>
  <si>
    <t>09586918</t>
  </si>
  <si>
    <t>09589961</t>
  </si>
  <si>
    <t>09560097</t>
  </si>
  <si>
    <t>09589361</t>
  </si>
  <si>
    <t>09560084</t>
  </si>
  <si>
    <t>SKLOP 5: GLS se nahajajo na začasnem skladišču "SKL. POG. PODGRAD  Lega 001 v PE MURSKA SOBOTA"</t>
  </si>
  <si>
    <t>09017808</t>
  </si>
  <si>
    <t>09017387</t>
  </si>
  <si>
    <t>09562035</t>
  </si>
  <si>
    <t>09017758</t>
  </si>
  <si>
    <t>09017555</t>
  </si>
  <si>
    <t>09017921</t>
  </si>
  <si>
    <t>09017388</t>
  </si>
  <si>
    <t>09017386</t>
  </si>
  <si>
    <t>09562063</t>
  </si>
  <si>
    <t>09562034</t>
  </si>
  <si>
    <t>09017415</t>
  </si>
  <si>
    <t>09017844</t>
  </si>
  <si>
    <t>SKLOP 6: GLS se nahajajo na začasnem skladišču "SKL. POG. PODGRAD  Lega 002 v PE MURSKA SOBOTA"</t>
  </si>
  <si>
    <t>09585032</t>
  </si>
  <si>
    <t>09017920</t>
  </si>
  <si>
    <t>09562410</t>
  </si>
  <si>
    <t>09562381</t>
  </si>
  <si>
    <t>09017843</t>
  </si>
  <si>
    <t>09562199</t>
  </si>
  <si>
    <t>09562061</t>
  </si>
  <si>
    <t>09562378</t>
  </si>
  <si>
    <t>09562105</t>
  </si>
  <si>
    <t>09562377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</si>
</sst>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right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right"/>
    </xf>
    <xf numFmtId="4" fontId="3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 xr:uid="{4A6EFB7E-4F55-4F6A-AB00-1C665F62EF3C}"/>
  </cellStyles>
  <dxfs count="48"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3" displayName="Table3" ref="A15:B17" totalsRowCount="1">
  <autoFilter ref="A15:B16" xr:uid="{00000000-0009-0000-0100-000001000000}"/>
  <tableColumns count="2">
    <tableColumn id="1" xr3:uid="{00000000-0010-0000-0000-000001000000}" name="GLS" totalsRowLabel="SKUPAJ:" dataDxfId="47"/>
    <tableColumn id="2" xr3:uid="{00000000-0010-0000-0000-000002000000}" name="m3" totalsRowFunction="sum" dataDxfId="4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4" displayName="Table4" ref="A21:F34" totalsRowShown="0">
  <autoFilter ref="A21:F34" xr:uid="{00000000-0009-0000-0100-000002000000}"/>
  <tableColumns count="6">
    <tableColumn id="1" xr3:uid="{00000000-0010-0000-0100-000001000000}" name="Premer (cm)" dataDxfId="45"/>
    <tableColumn id="2" xr3:uid="{00000000-0010-0000-0100-000002000000}" name="Dolžina (m1)" dataDxfId="44"/>
    <tableColumn id="3" xr3:uid="{00000000-0010-0000-0100-000003000000}" name="Crtnakoda" dataDxfId="43"/>
    <tableColumn id="4" xr3:uid="{00000000-0010-0000-0100-000004000000}" name="Količina" dataDxfId="42"/>
    <tableColumn id="5" xr3:uid="{00000000-0010-0000-0100-000005000000}" name="EM" dataDxfId="41"/>
    <tableColumn id="6" xr3:uid="{00000000-0010-0000-0100-000006000000}" name="Naziv artikla" dataDxfId="4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5" displayName="Table5" ref="A15:B18" totalsRowCount="1">
  <autoFilter ref="A15:B17" xr:uid="{00000000-0009-0000-0100-000003000000}"/>
  <tableColumns count="2">
    <tableColumn id="1" xr3:uid="{00000000-0010-0000-0200-000001000000}" name="GLS" totalsRowLabel="SKUPAJ:" dataDxfId="39"/>
    <tableColumn id="2" xr3:uid="{00000000-0010-0000-0200-000002000000}" name="m3" totalsRowFunction="sum" dataDxfId="3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6" displayName="Table6" ref="A22:F31" totalsRowShown="0">
  <autoFilter ref="A22:F31" xr:uid="{00000000-0009-0000-0100-000004000000}"/>
  <tableColumns count="6">
    <tableColumn id="1" xr3:uid="{00000000-0010-0000-0300-000001000000}" name="Premer (cm)" dataDxfId="37"/>
    <tableColumn id="2" xr3:uid="{00000000-0010-0000-0300-000002000000}" name="Dolžina (m1)" dataDxfId="36"/>
    <tableColumn id="3" xr3:uid="{00000000-0010-0000-0300-000003000000}" name="Crtnakoda" dataDxfId="35"/>
    <tableColumn id="4" xr3:uid="{00000000-0010-0000-0300-000004000000}" name="Količina" dataDxfId="34"/>
    <tableColumn id="5" xr3:uid="{00000000-0010-0000-0300-000005000000}" name="EM" dataDxfId="33"/>
    <tableColumn id="6" xr3:uid="{00000000-0010-0000-0300-000006000000}" name="Naziv artikla" dataDxfId="3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7" displayName="Table7" ref="A15:B17" totalsRowCount="1">
  <autoFilter ref="A15:B16" xr:uid="{00000000-0009-0000-0100-000005000000}"/>
  <tableColumns count="2">
    <tableColumn id="1" xr3:uid="{00000000-0010-0000-0400-000001000000}" name="GLS" totalsRowLabel="SKUPAJ:" dataDxfId="31"/>
    <tableColumn id="2" xr3:uid="{00000000-0010-0000-0400-000002000000}" name="m3" totalsRowFunction="sum" dataDxfId="30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8" displayName="Table8" ref="A21:F32" totalsRowShown="0">
  <autoFilter ref="A21:F32" xr:uid="{00000000-0009-0000-0100-000006000000}"/>
  <tableColumns count="6">
    <tableColumn id="1" xr3:uid="{00000000-0010-0000-0500-000001000000}" name="Premer (cm)" dataDxfId="29"/>
    <tableColumn id="2" xr3:uid="{00000000-0010-0000-0500-000002000000}" name="Dolžina (m1)" dataDxfId="28"/>
    <tableColumn id="3" xr3:uid="{00000000-0010-0000-0500-000003000000}" name="Crtnakoda" dataDxfId="27"/>
    <tableColumn id="4" xr3:uid="{00000000-0010-0000-0500-000004000000}" name="Količina" dataDxfId="26"/>
    <tableColumn id="5" xr3:uid="{00000000-0010-0000-0500-000005000000}" name="EM" dataDxfId="25"/>
    <tableColumn id="6" xr3:uid="{00000000-0010-0000-0500-000006000000}" name="Naziv artikla" dataDxfId="2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9" displayName="Table9" ref="A15:B18" totalsRowCount="1">
  <autoFilter ref="A15:B17" xr:uid="{00000000-0009-0000-0100-000007000000}"/>
  <tableColumns count="2">
    <tableColumn id="1" xr3:uid="{00000000-0010-0000-0600-000001000000}" name="GLS" totalsRowLabel="SKUPAJ:" dataDxfId="23"/>
    <tableColumn id="2" xr3:uid="{00000000-0010-0000-0600-000002000000}" name="m3" totalsRowFunction="sum" dataDxfId="22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10" displayName="Table10" ref="A22:F35" totalsRowShown="0">
  <autoFilter ref="A22:F35" xr:uid="{00000000-0009-0000-0100-000008000000}"/>
  <tableColumns count="6">
    <tableColumn id="1" xr3:uid="{00000000-0010-0000-0700-000001000000}" name="Premer (cm)" dataDxfId="21"/>
    <tableColumn id="2" xr3:uid="{00000000-0010-0000-0700-000002000000}" name="Dolžina (m1)" dataDxfId="20"/>
    <tableColumn id="3" xr3:uid="{00000000-0010-0000-0700-000003000000}" name="Crtnakoda" dataDxfId="19"/>
    <tableColumn id="4" xr3:uid="{00000000-0010-0000-0700-000004000000}" name="Količina" dataDxfId="18"/>
    <tableColumn id="5" xr3:uid="{00000000-0010-0000-0700-000005000000}" name="EM" dataDxfId="17"/>
    <tableColumn id="6" xr3:uid="{00000000-0010-0000-0700-000006000000}" name="Naziv artikla" dataDxfId="1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11" displayName="Table11" ref="A15:B17" totalsRowCount="1">
  <autoFilter ref="A15:B16" xr:uid="{00000000-0009-0000-0100-000009000000}"/>
  <tableColumns count="2">
    <tableColumn id="1" xr3:uid="{00000000-0010-0000-0800-000001000000}" name="GLS" totalsRowLabel="SKUPAJ:" dataDxfId="15"/>
    <tableColumn id="2" xr3:uid="{00000000-0010-0000-0800-000002000000}" name="m3" totalsRowFunction="sum" dataDxfId="14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e12" displayName="Table12" ref="A21:F33" totalsRowShown="0">
  <autoFilter ref="A21:F33" xr:uid="{00000000-0009-0000-0100-00000A000000}"/>
  <tableColumns count="6">
    <tableColumn id="1" xr3:uid="{00000000-0010-0000-0900-000001000000}" name="Premer (cm)" dataDxfId="13"/>
    <tableColumn id="2" xr3:uid="{00000000-0010-0000-0900-000002000000}" name="Dolžina (m1)" dataDxfId="12"/>
    <tableColumn id="3" xr3:uid="{00000000-0010-0000-0900-000003000000}" name="Crtnakoda" dataDxfId="11"/>
    <tableColumn id="4" xr3:uid="{00000000-0010-0000-0900-000004000000}" name="Količina" dataDxfId="10"/>
    <tableColumn id="5" xr3:uid="{00000000-0010-0000-0900-000005000000}" name="EM" dataDxfId="9"/>
    <tableColumn id="6" xr3:uid="{00000000-0010-0000-0900-000006000000}" name="Naziv artikla" dataDxfId="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13" displayName="Table13" ref="A15:B17" totalsRowCount="1">
  <autoFilter ref="A15:B16" xr:uid="{00000000-0009-0000-0100-00000B000000}"/>
  <tableColumns count="2">
    <tableColumn id="1" xr3:uid="{00000000-0010-0000-0A00-000001000000}" name="GLS" totalsRowLabel="SKUPAJ:" dataDxfId="7"/>
    <tableColumn id="2" xr3:uid="{00000000-0010-0000-0A00-000002000000}" name="m3" totalsRowFunction="sum" dataDxfId="6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14" displayName="Table14" ref="A21:F31" totalsRowShown="0">
  <autoFilter ref="A21:F31" xr:uid="{00000000-0009-0000-0100-00000C000000}"/>
  <tableColumns count="6">
    <tableColumn id="1" xr3:uid="{00000000-0010-0000-0B00-000001000000}" name="Premer (cm)" dataDxfId="5"/>
    <tableColumn id="2" xr3:uid="{00000000-0010-0000-0B00-000002000000}" name="Dolžina (m1)" dataDxfId="4"/>
    <tableColumn id="3" xr3:uid="{00000000-0010-0000-0B00-000003000000}" name="Crtnakoda" dataDxfId="3"/>
    <tableColumn id="4" xr3:uid="{00000000-0010-0000-0B00-000004000000}" name="Količina" dataDxfId="2"/>
    <tableColumn id="5" xr3:uid="{00000000-0010-0000-0B00-000005000000}" name="EM" dataDxfId="1"/>
    <tableColumn id="6" xr3:uid="{00000000-0010-0000-0B00-000006000000}" name="Naziv artikla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table" Target="../tables/table9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activeCell="D16" sqref="D16"/>
    </sheetView>
  </sheetViews>
  <sheetFormatPr defaultRowHeight="15" x14ac:dyDescent="0.25"/>
  <cols>
    <col min="1" max="1" width="54.42578125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37" customWidth="1"/>
    <col min="7" max="7" width="33.425781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13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13" t="s">
        <v>4</v>
      </c>
    </row>
    <row r="10" spans="1:7" ht="15.75" x14ac:dyDescent="0.25">
      <c r="A10" s="6" t="s">
        <v>5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6</v>
      </c>
      <c r="B12" s="5"/>
      <c r="C12" s="1"/>
      <c r="D12" s="3"/>
      <c r="E12" s="4"/>
      <c r="F12" s="1"/>
      <c r="G12" s="5"/>
    </row>
    <row r="15" spans="1:7" ht="15.75" x14ac:dyDescent="0.25">
      <c r="A15" s="7" t="s">
        <v>7</v>
      </c>
      <c r="B15" s="8" t="s">
        <v>8</v>
      </c>
      <c r="C15" s="1"/>
      <c r="D15" s="1"/>
      <c r="E15" s="1"/>
      <c r="F15" s="1"/>
      <c r="G15" s="1"/>
    </row>
    <row r="16" spans="1:7" ht="15.75" x14ac:dyDescent="0.25">
      <c r="A16" s="9" t="s">
        <v>9</v>
      </c>
      <c r="B16" s="9">
        <v>261.58</v>
      </c>
    </row>
    <row r="17" spans="1:7" ht="15.75" x14ac:dyDescent="0.25">
      <c r="A17" s="9" t="s">
        <v>10</v>
      </c>
      <c r="B17" s="9">
        <f>SUBTOTAL(109,Table3[m3])</f>
        <v>261.58</v>
      </c>
    </row>
    <row r="18" spans="1:7" ht="15.75" x14ac:dyDescent="0.25">
      <c r="C18" s="1"/>
      <c r="D18" s="1"/>
      <c r="E18" s="1"/>
      <c r="F18" s="1"/>
      <c r="G18" s="1"/>
    </row>
    <row r="21" spans="1:7" ht="15.75" x14ac:dyDescent="0.25">
      <c r="A21" s="10" t="s">
        <v>11</v>
      </c>
      <c r="B21" s="11" t="s">
        <v>12</v>
      </c>
      <c r="C21" s="10" t="s">
        <v>13</v>
      </c>
      <c r="D21" s="12" t="s">
        <v>14</v>
      </c>
      <c r="E21" s="10" t="s">
        <v>15</v>
      </c>
      <c r="F21" s="10" t="s">
        <v>16</v>
      </c>
      <c r="G21" s="1"/>
    </row>
    <row r="22" spans="1:7" ht="15.75" x14ac:dyDescent="0.25">
      <c r="A22" s="10">
        <v>0</v>
      </c>
      <c r="B22" s="10">
        <v>0</v>
      </c>
      <c r="C22" s="10" t="s">
        <v>17</v>
      </c>
      <c r="D22" s="10">
        <v>12.17</v>
      </c>
      <c r="E22" s="10" t="s">
        <v>8</v>
      </c>
      <c r="F22" s="10" t="s">
        <v>9</v>
      </c>
    </row>
    <row r="23" spans="1:7" ht="15.75" x14ac:dyDescent="0.25">
      <c r="A23" s="10">
        <v>0</v>
      </c>
      <c r="B23" s="10">
        <v>0</v>
      </c>
      <c r="C23" s="10" t="s">
        <v>18</v>
      </c>
      <c r="D23" s="10">
        <v>22.11</v>
      </c>
      <c r="E23" s="10" t="s">
        <v>8</v>
      </c>
      <c r="F23" s="10" t="s">
        <v>9</v>
      </c>
    </row>
    <row r="24" spans="1:7" ht="15.75" x14ac:dyDescent="0.25">
      <c r="A24" s="10">
        <v>0</v>
      </c>
      <c r="B24" s="10">
        <v>0</v>
      </c>
      <c r="C24" s="10" t="s">
        <v>19</v>
      </c>
      <c r="D24" s="10">
        <v>22.16</v>
      </c>
      <c r="E24" s="10" t="s">
        <v>8</v>
      </c>
      <c r="F24" s="10" t="s">
        <v>9</v>
      </c>
    </row>
    <row r="25" spans="1:7" ht="15.75" x14ac:dyDescent="0.25">
      <c r="A25" s="10">
        <v>0</v>
      </c>
      <c r="B25" s="10">
        <v>0</v>
      </c>
      <c r="C25" s="10" t="s">
        <v>20</v>
      </c>
      <c r="D25" s="10">
        <v>25.07</v>
      </c>
      <c r="E25" s="10" t="s">
        <v>8</v>
      </c>
      <c r="F25" s="10" t="s">
        <v>9</v>
      </c>
    </row>
    <row r="26" spans="1:7" ht="15.75" x14ac:dyDescent="0.25">
      <c r="A26" s="10">
        <v>0</v>
      </c>
      <c r="B26" s="10">
        <v>0</v>
      </c>
      <c r="C26" s="10" t="s">
        <v>21</v>
      </c>
      <c r="D26" s="10">
        <v>18.010000000000002</v>
      </c>
      <c r="E26" s="10" t="s">
        <v>8</v>
      </c>
      <c r="F26" s="10" t="s">
        <v>9</v>
      </c>
    </row>
    <row r="27" spans="1:7" ht="15.75" x14ac:dyDescent="0.25">
      <c r="A27" s="10">
        <v>0</v>
      </c>
      <c r="B27" s="10">
        <v>0</v>
      </c>
      <c r="C27" s="10" t="s">
        <v>22</v>
      </c>
      <c r="D27" s="10">
        <v>12.22</v>
      </c>
      <c r="E27" s="10" t="s">
        <v>8</v>
      </c>
      <c r="F27" s="10" t="s">
        <v>9</v>
      </c>
    </row>
    <row r="28" spans="1:7" ht="15.75" x14ac:dyDescent="0.25">
      <c r="A28" s="10">
        <v>0</v>
      </c>
      <c r="B28" s="10">
        <v>0</v>
      </c>
      <c r="C28" s="10" t="s">
        <v>23</v>
      </c>
      <c r="D28" s="10">
        <v>7.12</v>
      </c>
      <c r="E28" s="10" t="s">
        <v>8</v>
      </c>
      <c r="F28" s="10" t="s">
        <v>9</v>
      </c>
    </row>
    <row r="29" spans="1:7" ht="15.75" x14ac:dyDescent="0.25">
      <c r="A29" s="10">
        <v>0</v>
      </c>
      <c r="B29" s="10">
        <v>0</v>
      </c>
      <c r="C29" s="10" t="s">
        <v>24</v>
      </c>
      <c r="D29" s="10">
        <v>25.01</v>
      </c>
      <c r="E29" s="10" t="s">
        <v>8</v>
      </c>
      <c r="F29" s="10" t="s">
        <v>9</v>
      </c>
    </row>
    <row r="30" spans="1:7" ht="15.75" x14ac:dyDescent="0.25">
      <c r="A30" s="10">
        <v>0</v>
      </c>
      <c r="B30" s="10">
        <v>0</v>
      </c>
      <c r="C30" s="10" t="s">
        <v>25</v>
      </c>
      <c r="D30" s="10">
        <v>22.07</v>
      </c>
      <c r="E30" s="10" t="s">
        <v>8</v>
      </c>
      <c r="F30" s="10" t="s">
        <v>9</v>
      </c>
    </row>
    <row r="31" spans="1:7" ht="15.75" x14ac:dyDescent="0.25">
      <c r="A31" s="10">
        <v>0</v>
      </c>
      <c r="B31" s="10">
        <v>0</v>
      </c>
      <c r="C31" s="10" t="s">
        <v>26</v>
      </c>
      <c r="D31" s="10">
        <v>25.14</v>
      </c>
      <c r="E31" s="10" t="s">
        <v>8</v>
      </c>
      <c r="F31" s="10" t="s">
        <v>9</v>
      </c>
    </row>
    <row r="32" spans="1:7" ht="15.75" x14ac:dyDescent="0.25">
      <c r="A32" s="10">
        <v>0</v>
      </c>
      <c r="B32" s="10">
        <v>0</v>
      </c>
      <c r="C32" s="10" t="s">
        <v>27</v>
      </c>
      <c r="D32" s="10">
        <v>21.4</v>
      </c>
      <c r="E32" s="10" t="s">
        <v>8</v>
      </c>
      <c r="F32" s="10" t="s">
        <v>9</v>
      </c>
    </row>
    <row r="33" spans="1:6" ht="15.75" x14ac:dyDescent="0.25">
      <c r="A33" s="10">
        <v>0</v>
      </c>
      <c r="B33" s="10">
        <v>0</v>
      </c>
      <c r="C33" s="10" t="s">
        <v>28</v>
      </c>
      <c r="D33" s="10">
        <v>24.65</v>
      </c>
      <c r="E33" s="10" t="s">
        <v>8</v>
      </c>
      <c r="F33" s="10" t="s">
        <v>9</v>
      </c>
    </row>
    <row r="34" spans="1:6" ht="15.75" x14ac:dyDescent="0.25">
      <c r="A34" s="10">
        <v>0</v>
      </c>
      <c r="B34" s="10">
        <v>0</v>
      </c>
      <c r="C34" s="10" t="s">
        <v>29</v>
      </c>
      <c r="D34" s="10">
        <v>24.45</v>
      </c>
      <c r="E34" s="10" t="s">
        <v>8</v>
      </c>
      <c r="F34" s="10" t="s">
        <v>9</v>
      </c>
    </row>
  </sheetData>
  <pageMargins left="0.75" right="0.75" top="0.75" bottom="0.5" header="0.5" footer="0.75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"/>
  <sheetViews>
    <sheetView workbookViewId="0"/>
  </sheetViews>
  <sheetFormatPr defaultRowHeight="15" x14ac:dyDescent="0.25"/>
  <cols>
    <col min="1" max="1" width="51.85546875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38.85546875" customWidth="1"/>
    <col min="7" max="7" width="33.425781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13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13" t="s">
        <v>4</v>
      </c>
    </row>
    <row r="10" spans="1:7" ht="15.75" x14ac:dyDescent="0.25">
      <c r="A10" s="6" t="s">
        <v>30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31</v>
      </c>
      <c r="B12" s="5"/>
      <c r="C12" s="1"/>
      <c r="D12" s="3"/>
      <c r="E12" s="4"/>
      <c r="F12" s="1"/>
      <c r="G12" s="5"/>
    </row>
    <row r="15" spans="1:7" ht="15.75" x14ac:dyDescent="0.25">
      <c r="A15" s="7" t="s">
        <v>7</v>
      </c>
      <c r="B15" s="8" t="s">
        <v>8</v>
      </c>
      <c r="C15" s="1"/>
      <c r="D15" s="1"/>
      <c r="E15" s="1"/>
      <c r="F15" s="1"/>
      <c r="G15" s="1"/>
    </row>
    <row r="16" spans="1:7" ht="15.75" x14ac:dyDescent="0.25">
      <c r="A16" s="9" t="s">
        <v>32</v>
      </c>
      <c r="B16" s="9">
        <v>0.7</v>
      </c>
    </row>
    <row r="17" spans="1:7" ht="15.75" x14ac:dyDescent="0.25">
      <c r="A17" s="9" t="s">
        <v>33</v>
      </c>
      <c r="B17" s="9">
        <v>202.34</v>
      </c>
    </row>
    <row r="18" spans="1:7" ht="15.75" x14ac:dyDescent="0.25">
      <c r="A18" s="9" t="s">
        <v>10</v>
      </c>
      <c r="B18" s="9">
        <f>SUBTOTAL(109,Table5[m3])</f>
        <v>203.04</v>
      </c>
    </row>
    <row r="19" spans="1:7" ht="15.75" x14ac:dyDescent="0.25">
      <c r="C19" s="1"/>
      <c r="D19" s="1"/>
      <c r="E19" s="1"/>
      <c r="F19" s="1"/>
      <c r="G19" s="1"/>
    </row>
    <row r="22" spans="1:7" ht="15.75" x14ac:dyDescent="0.25">
      <c r="A22" s="10" t="s">
        <v>11</v>
      </c>
      <c r="B22" s="11" t="s">
        <v>12</v>
      </c>
      <c r="C22" s="10" t="s">
        <v>13</v>
      </c>
      <c r="D22" s="12" t="s">
        <v>14</v>
      </c>
      <c r="E22" s="10" t="s">
        <v>15</v>
      </c>
      <c r="F22" s="10" t="s">
        <v>16</v>
      </c>
      <c r="G22" s="1"/>
    </row>
    <row r="23" spans="1:7" ht="15.75" x14ac:dyDescent="0.25">
      <c r="A23" s="10">
        <v>0</v>
      </c>
      <c r="B23" s="10">
        <v>0</v>
      </c>
      <c r="C23" s="10" t="s">
        <v>34</v>
      </c>
      <c r="D23" s="10">
        <v>0.7</v>
      </c>
      <c r="E23" s="10" t="s">
        <v>8</v>
      </c>
      <c r="F23" s="10" t="s">
        <v>32</v>
      </c>
    </row>
    <row r="24" spans="1:7" ht="15.75" x14ac:dyDescent="0.25">
      <c r="A24" s="10">
        <v>0</v>
      </c>
      <c r="B24" s="10">
        <v>0</v>
      </c>
      <c r="C24" s="10" t="s">
        <v>35</v>
      </c>
      <c r="D24" s="10">
        <v>26.68</v>
      </c>
      <c r="E24" s="10" t="s">
        <v>8</v>
      </c>
      <c r="F24" s="10" t="s">
        <v>33</v>
      </c>
    </row>
    <row r="25" spans="1:7" ht="15.75" x14ac:dyDescent="0.25">
      <c r="A25" s="10">
        <v>0</v>
      </c>
      <c r="B25" s="10">
        <v>0</v>
      </c>
      <c r="C25" s="10" t="s">
        <v>36</v>
      </c>
      <c r="D25" s="10">
        <v>26.34</v>
      </c>
      <c r="E25" s="10" t="s">
        <v>8</v>
      </c>
      <c r="F25" s="10" t="s">
        <v>33</v>
      </c>
    </row>
    <row r="26" spans="1:7" ht="15.75" x14ac:dyDescent="0.25">
      <c r="A26" s="10">
        <v>0</v>
      </c>
      <c r="B26" s="10">
        <v>0</v>
      </c>
      <c r="C26" s="10" t="s">
        <v>37</v>
      </c>
      <c r="D26" s="10">
        <v>26.04</v>
      </c>
      <c r="E26" s="10" t="s">
        <v>8</v>
      </c>
      <c r="F26" s="10" t="s">
        <v>33</v>
      </c>
    </row>
    <row r="27" spans="1:7" ht="15.75" x14ac:dyDescent="0.25">
      <c r="A27" s="10">
        <v>0</v>
      </c>
      <c r="B27" s="10">
        <v>0</v>
      </c>
      <c r="C27" s="10" t="s">
        <v>38</v>
      </c>
      <c r="D27" s="10">
        <v>26.14</v>
      </c>
      <c r="E27" s="10" t="s">
        <v>8</v>
      </c>
      <c r="F27" s="10" t="s">
        <v>33</v>
      </c>
    </row>
    <row r="28" spans="1:7" ht="15.75" x14ac:dyDescent="0.25">
      <c r="A28" s="10">
        <v>0</v>
      </c>
      <c r="B28" s="10">
        <v>0</v>
      </c>
      <c r="C28" s="10" t="s">
        <v>39</v>
      </c>
      <c r="D28" s="10">
        <v>25.61</v>
      </c>
      <c r="E28" s="10" t="s">
        <v>8</v>
      </c>
      <c r="F28" s="10" t="s">
        <v>33</v>
      </c>
    </row>
    <row r="29" spans="1:7" ht="15.75" x14ac:dyDescent="0.25">
      <c r="A29" s="10">
        <v>0</v>
      </c>
      <c r="B29" s="10">
        <v>0</v>
      </c>
      <c r="C29" s="10" t="s">
        <v>40</v>
      </c>
      <c r="D29" s="10">
        <v>24.42</v>
      </c>
      <c r="E29" s="10" t="s">
        <v>8</v>
      </c>
      <c r="F29" s="10" t="s">
        <v>33</v>
      </c>
    </row>
    <row r="30" spans="1:7" ht="15.75" x14ac:dyDescent="0.25">
      <c r="A30" s="10">
        <v>0</v>
      </c>
      <c r="B30" s="10">
        <v>0</v>
      </c>
      <c r="C30" s="10" t="s">
        <v>41</v>
      </c>
      <c r="D30" s="10">
        <v>20.97</v>
      </c>
      <c r="E30" s="10" t="s">
        <v>8</v>
      </c>
      <c r="F30" s="10" t="s">
        <v>33</v>
      </c>
    </row>
    <row r="31" spans="1:7" ht="15.75" x14ac:dyDescent="0.25">
      <c r="A31" s="10">
        <v>0</v>
      </c>
      <c r="B31" s="10">
        <v>0</v>
      </c>
      <c r="C31" s="10" t="s">
        <v>42</v>
      </c>
      <c r="D31" s="10">
        <v>26.14</v>
      </c>
      <c r="E31" s="10" t="s">
        <v>8</v>
      </c>
      <c r="F31" s="10" t="s">
        <v>33</v>
      </c>
    </row>
  </sheetData>
  <pageMargins left="0.75" right="0.75" top="0.75" bottom="0.5" header="0.5" footer="0.75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workbookViewId="0">
      <selection activeCell="A37" sqref="A37"/>
    </sheetView>
  </sheetViews>
  <sheetFormatPr defaultRowHeight="15" x14ac:dyDescent="0.25"/>
  <cols>
    <col min="1" max="1" width="56.85546875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32.85546875" customWidth="1"/>
    <col min="7" max="7" width="33.425781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13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13" t="s">
        <v>4</v>
      </c>
    </row>
    <row r="10" spans="1:7" ht="15.75" x14ac:dyDescent="0.25">
      <c r="A10" s="6" t="s">
        <v>43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6</v>
      </c>
      <c r="B12" s="5"/>
      <c r="C12" s="1"/>
      <c r="D12" s="3"/>
      <c r="E12" s="4"/>
      <c r="F12" s="1"/>
      <c r="G12" s="5"/>
    </row>
    <row r="15" spans="1:7" ht="15.75" x14ac:dyDescent="0.25">
      <c r="A15" s="7" t="s">
        <v>7</v>
      </c>
      <c r="B15" s="8" t="s">
        <v>8</v>
      </c>
      <c r="C15" s="1"/>
      <c r="D15" s="1"/>
      <c r="E15" s="1"/>
      <c r="F15" s="1"/>
      <c r="G15" s="1"/>
    </row>
    <row r="16" spans="1:7" ht="15.75" x14ac:dyDescent="0.25">
      <c r="A16" s="9" t="s">
        <v>44</v>
      </c>
      <c r="B16" s="9">
        <v>240.45</v>
      </c>
    </row>
    <row r="17" spans="1:7" ht="15.75" x14ac:dyDescent="0.25">
      <c r="A17" s="9" t="s">
        <v>10</v>
      </c>
      <c r="B17" s="9">
        <f>SUBTOTAL(109,Table7[m3])</f>
        <v>240.45</v>
      </c>
    </row>
    <row r="18" spans="1:7" ht="15.75" x14ac:dyDescent="0.25">
      <c r="C18" s="1"/>
      <c r="D18" s="1"/>
      <c r="E18" s="1"/>
      <c r="F18" s="1"/>
      <c r="G18" s="1"/>
    </row>
    <row r="21" spans="1:7" ht="15.75" x14ac:dyDescent="0.25">
      <c r="A21" s="10" t="s">
        <v>11</v>
      </c>
      <c r="B21" s="11" t="s">
        <v>12</v>
      </c>
      <c r="C21" s="10" t="s">
        <v>13</v>
      </c>
      <c r="D21" s="12" t="s">
        <v>14</v>
      </c>
      <c r="E21" s="10" t="s">
        <v>15</v>
      </c>
      <c r="F21" s="10" t="s">
        <v>16</v>
      </c>
      <c r="G21" s="1"/>
    </row>
    <row r="22" spans="1:7" ht="15.75" x14ac:dyDescent="0.25">
      <c r="A22" s="10">
        <v>0</v>
      </c>
      <c r="B22" s="10">
        <v>0</v>
      </c>
      <c r="C22" s="10" t="s">
        <v>45</v>
      </c>
      <c r="D22" s="10">
        <v>23.27</v>
      </c>
      <c r="E22" s="10" t="s">
        <v>8</v>
      </c>
      <c r="F22" s="10" t="s">
        <v>44</v>
      </c>
    </row>
    <row r="23" spans="1:7" ht="15.75" x14ac:dyDescent="0.25">
      <c r="A23" s="10">
        <v>0</v>
      </c>
      <c r="B23" s="10">
        <v>0</v>
      </c>
      <c r="C23" s="10" t="s">
        <v>46</v>
      </c>
      <c r="D23" s="10">
        <v>23.61</v>
      </c>
      <c r="E23" s="10" t="s">
        <v>8</v>
      </c>
      <c r="F23" s="10" t="s">
        <v>44</v>
      </c>
    </row>
    <row r="24" spans="1:7" ht="15.75" x14ac:dyDescent="0.25">
      <c r="A24" s="10">
        <v>0</v>
      </c>
      <c r="B24" s="10">
        <v>0</v>
      </c>
      <c r="C24" s="10" t="s">
        <v>47</v>
      </c>
      <c r="D24" s="10">
        <v>23.47</v>
      </c>
      <c r="E24" s="10" t="s">
        <v>8</v>
      </c>
      <c r="F24" s="10" t="s">
        <v>44</v>
      </c>
    </row>
    <row r="25" spans="1:7" ht="15.75" x14ac:dyDescent="0.25">
      <c r="A25" s="10">
        <v>0</v>
      </c>
      <c r="B25" s="10">
        <v>0</v>
      </c>
      <c r="C25" s="10" t="s">
        <v>48</v>
      </c>
      <c r="D25" s="10">
        <v>24.12</v>
      </c>
      <c r="E25" s="10" t="s">
        <v>8</v>
      </c>
      <c r="F25" s="10" t="s">
        <v>44</v>
      </c>
    </row>
    <row r="26" spans="1:7" ht="15.75" x14ac:dyDescent="0.25">
      <c r="A26" s="10">
        <v>0</v>
      </c>
      <c r="B26" s="10">
        <v>0</v>
      </c>
      <c r="C26" s="10" t="s">
        <v>49</v>
      </c>
      <c r="D26" s="10">
        <v>24.12</v>
      </c>
      <c r="E26" s="10" t="s">
        <v>8</v>
      </c>
      <c r="F26" s="10" t="s">
        <v>44</v>
      </c>
    </row>
    <row r="27" spans="1:7" ht="15.75" x14ac:dyDescent="0.25">
      <c r="A27" s="10">
        <v>0</v>
      </c>
      <c r="B27" s="10">
        <v>0</v>
      </c>
      <c r="C27" s="10" t="s">
        <v>50</v>
      </c>
      <c r="D27" s="10">
        <v>23.69</v>
      </c>
      <c r="E27" s="10" t="s">
        <v>8</v>
      </c>
      <c r="F27" s="10" t="s">
        <v>44</v>
      </c>
    </row>
    <row r="28" spans="1:7" ht="15.75" x14ac:dyDescent="0.25">
      <c r="A28" s="10">
        <v>0</v>
      </c>
      <c r="B28" s="10">
        <v>0</v>
      </c>
      <c r="C28" s="10" t="s">
        <v>51</v>
      </c>
      <c r="D28" s="10">
        <v>23.64</v>
      </c>
      <c r="E28" s="10" t="s">
        <v>8</v>
      </c>
      <c r="F28" s="10" t="s">
        <v>44</v>
      </c>
    </row>
    <row r="29" spans="1:7" ht="15.75" x14ac:dyDescent="0.25">
      <c r="A29" s="10">
        <v>0</v>
      </c>
      <c r="B29" s="10">
        <v>0</v>
      </c>
      <c r="C29" s="10" t="s">
        <v>52</v>
      </c>
      <c r="D29" s="10">
        <v>2.5</v>
      </c>
      <c r="E29" s="10" t="s">
        <v>8</v>
      </c>
      <c r="F29" s="10" t="s">
        <v>44</v>
      </c>
    </row>
    <row r="30" spans="1:7" ht="15.75" x14ac:dyDescent="0.25">
      <c r="A30" s="10">
        <v>0</v>
      </c>
      <c r="B30" s="10">
        <v>0</v>
      </c>
      <c r="C30" s="10" t="s">
        <v>53</v>
      </c>
      <c r="D30" s="10">
        <v>22.1</v>
      </c>
      <c r="E30" s="10" t="s">
        <v>8</v>
      </c>
      <c r="F30" s="10" t="s">
        <v>44</v>
      </c>
    </row>
    <row r="31" spans="1:7" ht="15.75" x14ac:dyDescent="0.25">
      <c r="A31" s="10">
        <v>0</v>
      </c>
      <c r="B31" s="10">
        <v>0</v>
      </c>
      <c r="C31" s="10" t="s">
        <v>54</v>
      </c>
      <c r="D31" s="10">
        <v>25.21</v>
      </c>
      <c r="E31" s="10" t="s">
        <v>8</v>
      </c>
      <c r="F31" s="10" t="s">
        <v>44</v>
      </c>
    </row>
    <row r="32" spans="1:7" ht="15.75" x14ac:dyDescent="0.25">
      <c r="A32" s="10">
        <v>0</v>
      </c>
      <c r="B32" s="10">
        <v>0</v>
      </c>
      <c r="C32" s="10" t="s">
        <v>55</v>
      </c>
      <c r="D32" s="10">
        <v>24.72</v>
      </c>
      <c r="E32" s="10" t="s">
        <v>8</v>
      </c>
      <c r="F32" s="10" t="s">
        <v>44</v>
      </c>
    </row>
  </sheetData>
  <pageMargins left="0.75" right="0.75" top="0.75" bottom="0.5" header="0.5" footer="0.75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5"/>
  <sheetViews>
    <sheetView workbookViewId="0">
      <selection activeCell="C38" sqref="C38"/>
    </sheetView>
  </sheetViews>
  <sheetFormatPr defaultRowHeight="15" x14ac:dyDescent="0.25"/>
  <cols>
    <col min="1" max="1" width="22.5703125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39" customWidth="1"/>
    <col min="7" max="7" width="33.425781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13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13" t="s">
        <v>4</v>
      </c>
    </row>
    <row r="10" spans="1:7" ht="15.75" x14ac:dyDescent="0.25">
      <c r="A10" s="6" t="s">
        <v>56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6</v>
      </c>
      <c r="B12" s="5"/>
      <c r="C12" s="1"/>
      <c r="D12" s="3"/>
      <c r="E12" s="4"/>
      <c r="F12" s="1"/>
      <c r="G12" s="5"/>
    </row>
    <row r="15" spans="1:7" ht="15.75" x14ac:dyDescent="0.25">
      <c r="A15" s="7" t="s">
        <v>7</v>
      </c>
      <c r="B15" s="8" t="s">
        <v>8</v>
      </c>
      <c r="C15" s="1"/>
      <c r="D15" s="1"/>
      <c r="E15" s="1"/>
      <c r="F15" s="1"/>
      <c r="G15" s="1"/>
    </row>
    <row r="16" spans="1:7" ht="15.75" x14ac:dyDescent="0.25">
      <c r="A16" s="9" t="s">
        <v>9</v>
      </c>
      <c r="B16" s="9">
        <v>206.78</v>
      </c>
    </row>
    <row r="17" spans="1:7" ht="15.75" x14ac:dyDescent="0.25">
      <c r="A17" s="9" t="s">
        <v>57</v>
      </c>
      <c r="B17" s="9">
        <v>41.22</v>
      </c>
    </row>
    <row r="18" spans="1:7" ht="15.75" x14ac:dyDescent="0.25">
      <c r="A18" s="9" t="s">
        <v>10</v>
      </c>
      <c r="B18" s="9">
        <f>SUBTOTAL(109,Table9[m3])</f>
        <v>248</v>
      </c>
    </row>
    <row r="19" spans="1:7" ht="15.75" x14ac:dyDescent="0.25">
      <c r="C19" s="1"/>
      <c r="D19" s="1"/>
      <c r="E19" s="1"/>
      <c r="F19" s="1"/>
      <c r="G19" s="1"/>
    </row>
    <row r="22" spans="1:7" ht="15.75" x14ac:dyDescent="0.25">
      <c r="A22" s="10" t="s">
        <v>11</v>
      </c>
      <c r="B22" s="11" t="s">
        <v>12</v>
      </c>
      <c r="C22" s="10" t="s">
        <v>13</v>
      </c>
      <c r="D22" s="12" t="s">
        <v>14</v>
      </c>
      <c r="E22" s="10" t="s">
        <v>15</v>
      </c>
      <c r="F22" s="10" t="s">
        <v>16</v>
      </c>
      <c r="G22" s="1"/>
    </row>
    <row r="23" spans="1:7" ht="15.75" x14ac:dyDescent="0.25">
      <c r="A23" s="10">
        <v>0</v>
      </c>
      <c r="B23" s="10">
        <v>0</v>
      </c>
      <c r="C23" s="10" t="s">
        <v>58</v>
      </c>
      <c r="D23" s="10">
        <v>3</v>
      </c>
      <c r="E23" s="10" t="s">
        <v>8</v>
      </c>
      <c r="F23" s="10" t="s">
        <v>9</v>
      </c>
    </row>
    <row r="24" spans="1:7" ht="15.75" x14ac:dyDescent="0.25">
      <c r="A24" s="10">
        <v>0</v>
      </c>
      <c r="B24" s="10">
        <v>0</v>
      </c>
      <c r="C24" s="10" t="s">
        <v>59</v>
      </c>
      <c r="D24" s="10">
        <v>3.35</v>
      </c>
      <c r="E24" s="10" t="s">
        <v>8</v>
      </c>
      <c r="F24" s="10" t="s">
        <v>9</v>
      </c>
    </row>
    <row r="25" spans="1:7" ht="15.75" x14ac:dyDescent="0.25">
      <c r="A25" s="10">
        <v>0</v>
      </c>
      <c r="B25" s="10">
        <v>0</v>
      </c>
      <c r="C25" s="10" t="s">
        <v>60</v>
      </c>
      <c r="D25" s="10">
        <v>25.76</v>
      </c>
      <c r="E25" s="10" t="s">
        <v>8</v>
      </c>
      <c r="F25" s="10" t="s">
        <v>9</v>
      </c>
    </row>
    <row r="26" spans="1:7" ht="15.75" x14ac:dyDescent="0.25">
      <c r="A26" s="10">
        <v>0</v>
      </c>
      <c r="B26" s="10">
        <v>0</v>
      </c>
      <c r="C26" s="10" t="s">
        <v>61</v>
      </c>
      <c r="D26" s="10">
        <v>5.8</v>
      </c>
      <c r="E26" s="10" t="s">
        <v>8</v>
      </c>
      <c r="F26" s="10" t="s">
        <v>9</v>
      </c>
    </row>
    <row r="27" spans="1:7" ht="15.75" x14ac:dyDescent="0.25">
      <c r="A27" s="10">
        <v>0</v>
      </c>
      <c r="B27" s="10">
        <v>0</v>
      </c>
      <c r="C27" s="10" t="s">
        <v>62</v>
      </c>
      <c r="D27" s="10">
        <v>21.85</v>
      </c>
      <c r="E27" s="10" t="s">
        <v>8</v>
      </c>
      <c r="F27" s="10" t="s">
        <v>9</v>
      </c>
    </row>
    <row r="28" spans="1:7" ht="15.75" x14ac:dyDescent="0.25">
      <c r="A28" s="10">
        <v>0</v>
      </c>
      <c r="B28" s="10">
        <v>0</v>
      </c>
      <c r="C28" s="10" t="s">
        <v>63</v>
      </c>
      <c r="D28" s="10">
        <v>24.01</v>
      </c>
      <c r="E28" s="10" t="s">
        <v>8</v>
      </c>
      <c r="F28" s="10" t="s">
        <v>9</v>
      </c>
    </row>
    <row r="29" spans="1:7" ht="15.75" x14ac:dyDescent="0.25">
      <c r="A29" s="10">
        <v>0</v>
      </c>
      <c r="B29" s="10">
        <v>0</v>
      </c>
      <c r="C29" s="10" t="s">
        <v>64</v>
      </c>
      <c r="D29" s="10">
        <v>25.76</v>
      </c>
      <c r="E29" s="10" t="s">
        <v>8</v>
      </c>
      <c r="F29" s="10" t="s">
        <v>9</v>
      </c>
    </row>
    <row r="30" spans="1:7" ht="15.75" x14ac:dyDescent="0.25">
      <c r="A30" s="10">
        <v>0</v>
      </c>
      <c r="B30" s="10">
        <v>0</v>
      </c>
      <c r="C30" s="10" t="s">
        <v>65</v>
      </c>
      <c r="D30" s="10">
        <v>24.49</v>
      </c>
      <c r="E30" s="10" t="s">
        <v>8</v>
      </c>
      <c r="F30" s="10" t="s">
        <v>9</v>
      </c>
    </row>
    <row r="31" spans="1:7" ht="15.75" x14ac:dyDescent="0.25">
      <c r="A31" s="10">
        <v>0</v>
      </c>
      <c r="B31" s="10">
        <v>0</v>
      </c>
      <c r="C31" s="10" t="s">
        <v>66</v>
      </c>
      <c r="D31" s="10">
        <v>24.12</v>
      </c>
      <c r="E31" s="10" t="s">
        <v>8</v>
      </c>
      <c r="F31" s="10" t="s">
        <v>9</v>
      </c>
    </row>
    <row r="32" spans="1:7" ht="15.75" x14ac:dyDescent="0.25">
      <c r="A32" s="10">
        <v>0</v>
      </c>
      <c r="B32" s="10">
        <v>0</v>
      </c>
      <c r="C32" s="10" t="s">
        <v>67</v>
      </c>
      <c r="D32" s="10">
        <v>25.17</v>
      </c>
      <c r="E32" s="10" t="s">
        <v>8</v>
      </c>
      <c r="F32" s="10" t="s">
        <v>9</v>
      </c>
    </row>
    <row r="33" spans="1:6" ht="15.75" x14ac:dyDescent="0.25">
      <c r="A33" s="10">
        <v>0</v>
      </c>
      <c r="B33" s="10">
        <v>0</v>
      </c>
      <c r="C33" s="10" t="s">
        <v>68</v>
      </c>
      <c r="D33" s="10">
        <v>23.47</v>
      </c>
      <c r="E33" s="10" t="s">
        <v>8</v>
      </c>
      <c r="F33" s="10" t="s">
        <v>9</v>
      </c>
    </row>
    <row r="34" spans="1:6" ht="15.75" x14ac:dyDescent="0.25">
      <c r="A34" s="10">
        <v>0</v>
      </c>
      <c r="B34" s="10">
        <v>0</v>
      </c>
      <c r="C34" s="10" t="s">
        <v>69</v>
      </c>
      <c r="D34" s="10">
        <v>21.12</v>
      </c>
      <c r="E34" s="10" t="s">
        <v>8</v>
      </c>
      <c r="F34" s="10" t="s">
        <v>57</v>
      </c>
    </row>
    <row r="35" spans="1:6" ht="15.75" x14ac:dyDescent="0.25">
      <c r="A35" s="10">
        <v>0</v>
      </c>
      <c r="B35" s="10">
        <v>0</v>
      </c>
      <c r="C35" s="10" t="s">
        <v>70</v>
      </c>
      <c r="D35" s="10">
        <v>20.100000000000001</v>
      </c>
      <c r="E35" s="10" t="s">
        <v>8</v>
      </c>
      <c r="F35" s="10" t="s">
        <v>57</v>
      </c>
    </row>
  </sheetData>
  <pageMargins left="0.75" right="0.75" top="0.75" bottom="0.5" header="0.5" footer="0.75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3"/>
  <sheetViews>
    <sheetView workbookViewId="0">
      <selection activeCell="B38" sqref="B38"/>
    </sheetView>
  </sheetViews>
  <sheetFormatPr defaultRowHeight="15" x14ac:dyDescent="0.25"/>
  <cols>
    <col min="1" max="1" width="50.7109375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37" customWidth="1"/>
    <col min="7" max="7" width="33.425781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13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13" t="s">
        <v>4</v>
      </c>
    </row>
    <row r="10" spans="1:7" ht="15.75" x14ac:dyDescent="0.25">
      <c r="A10" s="6" t="s">
        <v>71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6</v>
      </c>
      <c r="B12" s="5"/>
      <c r="C12" s="1"/>
      <c r="D12" s="3"/>
      <c r="E12" s="4"/>
      <c r="F12" s="1"/>
      <c r="G12" s="5"/>
    </row>
    <row r="15" spans="1:7" ht="15.75" x14ac:dyDescent="0.25">
      <c r="A15" s="7" t="s">
        <v>7</v>
      </c>
      <c r="B15" s="8" t="s">
        <v>8</v>
      </c>
      <c r="C15" s="1"/>
      <c r="D15" s="1"/>
      <c r="E15" s="1"/>
      <c r="F15" s="1"/>
      <c r="G15" s="1"/>
    </row>
    <row r="16" spans="1:7" ht="15.75" x14ac:dyDescent="0.25">
      <c r="A16" s="9" t="s">
        <v>9</v>
      </c>
      <c r="B16" s="9">
        <v>258.41000000000003</v>
      </c>
    </row>
    <row r="17" spans="1:7" ht="15.75" x14ac:dyDescent="0.25">
      <c r="A17" s="9" t="s">
        <v>10</v>
      </c>
      <c r="B17" s="9">
        <f>SUBTOTAL(109,Table11[m3])</f>
        <v>258.41000000000003</v>
      </c>
    </row>
    <row r="18" spans="1:7" ht="15.75" x14ac:dyDescent="0.25">
      <c r="C18" s="1"/>
      <c r="D18" s="1"/>
      <c r="E18" s="1"/>
      <c r="F18" s="1"/>
      <c r="G18" s="1"/>
    </row>
    <row r="21" spans="1:7" ht="15.75" x14ac:dyDescent="0.25">
      <c r="A21" s="10" t="s">
        <v>11</v>
      </c>
      <c r="B21" s="11" t="s">
        <v>12</v>
      </c>
      <c r="C21" s="10" t="s">
        <v>13</v>
      </c>
      <c r="D21" s="12" t="s">
        <v>14</v>
      </c>
      <c r="E21" s="10" t="s">
        <v>15</v>
      </c>
      <c r="F21" s="10" t="s">
        <v>16</v>
      </c>
      <c r="G21" s="1"/>
    </row>
    <row r="22" spans="1:7" ht="15.75" x14ac:dyDescent="0.25">
      <c r="A22" s="10">
        <v>0</v>
      </c>
      <c r="B22" s="10">
        <v>0</v>
      </c>
      <c r="C22" s="10" t="s">
        <v>72</v>
      </c>
      <c r="D22" s="10">
        <v>23.89</v>
      </c>
      <c r="E22" s="10" t="s">
        <v>8</v>
      </c>
      <c r="F22" s="10" t="s">
        <v>9</v>
      </c>
    </row>
    <row r="23" spans="1:7" ht="15.75" x14ac:dyDescent="0.25">
      <c r="A23" s="10">
        <v>0</v>
      </c>
      <c r="B23" s="10">
        <v>0</v>
      </c>
      <c r="C23" s="10" t="s">
        <v>73</v>
      </c>
      <c r="D23" s="10">
        <v>24.88</v>
      </c>
      <c r="E23" s="10" t="s">
        <v>8</v>
      </c>
      <c r="F23" s="10" t="s">
        <v>9</v>
      </c>
    </row>
    <row r="24" spans="1:7" ht="15.75" x14ac:dyDescent="0.25">
      <c r="A24" s="10">
        <v>0</v>
      </c>
      <c r="B24" s="10">
        <v>0</v>
      </c>
      <c r="C24" s="10" t="s">
        <v>74</v>
      </c>
      <c r="D24" s="10">
        <v>25.63</v>
      </c>
      <c r="E24" s="10" t="s">
        <v>8</v>
      </c>
      <c r="F24" s="10" t="s">
        <v>9</v>
      </c>
    </row>
    <row r="25" spans="1:7" ht="15.75" x14ac:dyDescent="0.25">
      <c r="A25" s="10">
        <v>0</v>
      </c>
      <c r="B25" s="10">
        <v>0</v>
      </c>
      <c r="C25" s="10" t="s">
        <v>75</v>
      </c>
      <c r="D25" s="10">
        <v>23.49</v>
      </c>
      <c r="E25" s="10" t="s">
        <v>8</v>
      </c>
      <c r="F25" s="10" t="s">
        <v>9</v>
      </c>
    </row>
    <row r="26" spans="1:7" ht="15.75" x14ac:dyDescent="0.25">
      <c r="A26" s="10">
        <v>0</v>
      </c>
      <c r="B26" s="10">
        <v>0</v>
      </c>
      <c r="C26" s="10" t="s">
        <v>76</v>
      </c>
      <c r="D26" s="10">
        <v>24.68</v>
      </c>
      <c r="E26" s="10" t="s">
        <v>8</v>
      </c>
      <c r="F26" s="10" t="s">
        <v>9</v>
      </c>
    </row>
    <row r="27" spans="1:7" ht="15.75" x14ac:dyDescent="0.25">
      <c r="A27" s="10">
        <v>0</v>
      </c>
      <c r="B27" s="10">
        <v>0</v>
      </c>
      <c r="C27" s="10" t="s">
        <v>77</v>
      </c>
      <c r="D27" s="10">
        <v>6.17</v>
      </c>
      <c r="E27" s="10" t="s">
        <v>8</v>
      </c>
      <c r="F27" s="10" t="s">
        <v>9</v>
      </c>
    </row>
    <row r="28" spans="1:7" ht="15.75" x14ac:dyDescent="0.25">
      <c r="A28" s="10">
        <v>0</v>
      </c>
      <c r="B28" s="10">
        <v>0</v>
      </c>
      <c r="C28" s="10" t="s">
        <v>78</v>
      </c>
      <c r="D28" s="10">
        <v>24.92</v>
      </c>
      <c r="E28" s="10" t="s">
        <v>8</v>
      </c>
      <c r="F28" s="10" t="s">
        <v>9</v>
      </c>
    </row>
    <row r="29" spans="1:7" ht="15.75" x14ac:dyDescent="0.25">
      <c r="A29" s="10">
        <v>0</v>
      </c>
      <c r="B29" s="10">
        <v>0</v>
      </c>
      <c r="C29" s="10" t="s">
        <v>79</v>
      </c>
      <c r="D29" s="10">
        <v>24.83</v>
      </c>
      <c r="E29" s="10" t="s">
        <v>8</v>
      </c>
      <c r="F29" s="10" t="s">
        <v>9</v>
      </c>
    </row>
    <row r="30" spans="1:7" ht="15.75" x14ac:dyDescent="0.25">
      <c r="A30" s="10">
        <v>0</v>
      </c>
      <c r="B30" s="10">
        <v>0</v>
      </c>
      <c r="C30" s="10" t="s">
        <v>80</v>
      </c>
      <c r="D30" s="10">
        <v>25.53</v>
      </c>
      <c r="E30" s="10" t="s">
        <v>8</v>
      </c>
      <c r="F30" s="10" t="s">
        <v>9</v>
      </c>
    </row>
    <row r="31" spans="1:7" ht="15.75" x14ac:dyDescent="0.25">
      <c r="A31" s="10">
        <v>0</v>
      </c>
      <c r="B31" s="10">
        <v>0</v>
      </c>
      <c r="C31" s="10" t="s">
        <v>81</v>
      </c>
      <c r="D31" s="10">
        <v>25.49</v>
      </c>
      <c r="E31" s="10" t="s">
        <v>8</v>
      </c>
      <c r="F31" s="10" t="s">
        <v>9</v>
      </c>
    </row>
    <row r="32" spans="1:7" ht="15.75" x14ac:dyDescent="0.25">
      <c r="A32" s="10">
        <v>0</v>
      </c>
      <c r="B32" s="10">
        <v>0</v>
      </c>
      <c r="C32" s="10" t="s">
        <v>82</v>
      </c>
      <c r="D32" s="10">
        <v>24.83</v>
      </c>
      <c r="E32" s="10" t="s">
        <v>8</v>
      </c>
      <c r="F32" s="10" t="s">
        <v>9</v>
      </c>
    </row>
    <row r="33" spans="1:6" ht="15.75" x14ac:dyDescent="0.25">
      <c r="A33" s="10">
        <v>0</v>
      </c>
      <c r="B33" s="10">
        <v>0</v>
      </c>
      <c r="C33" s="10" t="s">
        <v>83</v>
      </c>
      <c r="D33" s="10">
        <v>4.07</v>
      </c>
      <c r="E33" s="10" t="s">
        <v>8</v>
      </c>
      <c r="F33" s="10" t="s">
        <v>9</v>
      </c>
    </row>
  </sheetData>
  <pageMargins left="0.75" right="0.75" top="0.75" bottom="0.5" header="0.5" footer="0.75"/>
  <tableParts count="2">
    <tablePart r:id="rId1"/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1"/>
  <sheetViews>
    <sheetView workbookViewId="0">
      <selection activeCell="C36" sqref="C36"/>
    </sheetView>
  </sheetViews>
  <sheetFormatPr defaultRowHeight="15" x14ac:dyDescent="0.25"/>
  <cols>
    <col min="1" max="1" width="43.28515625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32.85546875" customWidth="1"/>
    <col min="7" max="7" width="33.425781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13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13" t="s">
        <v>4</v>
      </c>
    </row>
    <row r="10" spans="1:7" ht="15.75" x14ac:dyDescent="0.25">
      <c r="A10" s="6" t="s">
        <v>84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6</v>
      </c>
      <c r="B12" s="5"/>
      <c r="C12" s="1"/>
      <c r="D12" s="3"/>
      <c r="E12" s="4"/>
      <c r="F12" s="1"/>
      <c r="G12" s="5"/>
    </row>
    <row r="15" spans="1:7" ht="15.75" x14ac:dyDescent="0.25">
      <c r="A15" s="7" t="s">
        <v>7</v>
      </c>
      <c r="B15" s="8" t="s">
        <v>8</v>
      </c>
      <c r="C15" s="1"/>
      <c r="D15" s="1"/>
      <c r="E15" s="1"/>
      <c r="F15" s="1"/>
      <c r="G15" s="1"/>
    </row>
    <row r="16" spans="1:7" ht="15.75" x14ac:dyDescent="0.25">
      <c r="A16" s="9" t="s">
        <v>44</v>
      </c>
      <c r="B16" s="9">
        <v>192.18</v>
      </c>
    </row>
    <row r="17" spans="1:7" ht="15.75" x14ac:dyDescent="0.25">
      <c r="A17" s="9" t="s">
        <v>10</v>
      </c>
      <c r="B17" s="9">
        <f>SUBTOTAL(109,Table13[m3])</f>
        <v>192.18</v>
      </c>
    </row>
    <row r="18" spans="1:7" ht="15.75" x14ac:dyDescent="0.25">
      <c r="C18" s="1"/>
      <c r="D18" s="1"/>
      <c r="E18" s="1"/>
      <c r="F18" s="1"/>
      <c r="G18" s="1"/>
    </row>
    <row r="21" spans="1:7" ht="15.75" x14ac:dyDescent="0.25">
      <c r="A21" s="10" t="s">
        <v>11</v>
      </c>
      <c r="B21" s="11" t="s">
        <v>12</v>
      </c>
      <c r="C21" s="10" t="s">
        <v>13</v>
      </c>
      <c r="D21" s="12" t="s">
        <v>14</v>
      </c>
      <c r="E21" s="10" t="s">
        <v>15</v>
      </c>
      <c r="F21" s="10" t="s">
        <v>16</v>
      </c>
      <c r="G21" s="1"/>
    </row>
    <row r="22" spans="1:7" ht="15.75" x14ac:dyDescent="0.25">
      <c r="A22" s="10">
        <v>0</v>
      </c>
      <c r="B22" s="10">
        <v>0</v>
      </c>
      <c r="C22" s="10" t="s">
        <v>85</v>
      </c>
      <c r="D22" s="10">
        <v>17.440000000000001</v>
      </c>
      <c r="E22" s="10" t="s">
        <v>8</v>
      </c>
      <c r="F22" s="10" t="s">
        <v>44</v>
      </c>
    </row>
    <row r="23" spans="1:7" ht="15.75" x14ac:dyDescent="0.25">
      <c r="A23" s="10">
        <v>0</v>
      </c>
      <c r="B23" s="10">
        <v>0</v>
      </c>
      <c r="C23" s="10" t="s">
        <v>86</v>
      </c>
      <c r="D23" s="10">
        <v>11.12</v>
      </c>
      <c r="E23" s="10" t="s">
        <v>8</v>
      </c>
      <c r="F23" s="10" t="s">
        <v>44</v>
      </c>
    </row>
    <row r="24" spans="1:7" ht="15.75" x14ac:dyDescent="0.25">
      <c r="A24" s="10">
        <v>0</v>
      </c>
      <c r="B24" s="10">
        <v>0</v>
      </c>
      <c r="C24" s="10" t="s">
        <v>87</v>
      </c>
      <c r="D24" s="10">
        <v>23.45</v>
      </c>
      <c r="E24" s="10" t="s">
        <v>8</v>
      </c>
      <c r="F24" s="10" t="s">
        <v>44</v>
      </c>
    </row>
    <row r="25" spans="1:7" ht="15.75" x14ac:dyDescent="0.25">
      <c r="A25" s="10">
        <v>0</v>
      </c>
      <c r="B25" s="10">
        <v>0</v>
      </c>
      <c r="C25" s="10" t="s">
        <v>88</v>
      </c>
      <c r="D25" s="10">
        <v>18.43</v>
      </c>
      <c r="E25" s="10" t="s">
        <v>8</v>
      </c>
      <c r="F25" s="10" t="s">
        <v>44</v>
      </c>
    </row>
    <row r="26" spans="1:7" ht="15.75" x14ac:dyDescent="0.25">
      <c r="A26" s="10">
        <v>0</v>
      </c>
      <c r="B26" s="10">
        <v>0</v>
      </c>
      <c r="C26" s="10" t="s">
        <v>89</v>
      </c>
      <c r="D26" s="10">
        <v>10.17</v>
      </c>
      <c r="E26" s="10" t="s">
        <v>8</v>
      </c>
      <c r="F26" s="10" t="s">
        <v>44</v>
      </c>
    </row>
    <row r="27" spans="1:7" ht="15.75" x14ac:dyDescent="0.25">
      <c r="A27" s="10">
        <v>0</v>
      </c>
      <c r="B27" s="10">
        <v>0</v>
      </c>
      <c r="C27" s="10" t="s">
        <v>90</v>
      </c>
      <c r="D27" s="10">
        <v>24.52</v>
      </c>
      <c r="E27" s="10" t="s">
        <v>8</v>
      </c>
      <c r="F27" s="10" t="s">
        <v>44</v>
      </c>
    </row>
    <row r="28" spans="1:7" ht="15.75" x14ac:dyDescent="0.25">
      <c r="A28" s="10">
        <v>0</v>
      </c>
      <c r="B28" s="10">
        <v>0</v>
      </c>
      <c r="C28" s="10" t="s">
        <v>91</v>
      </c>
      <c r="D28" s="10">
        <v>24.08</v>
      </c>
      <c r="E28" s="10" t="s">
        <v>8</v>
      </c>
      <c r="F28" s="10" t="s">
        <v>44</v>
      </c>
    </row>
    <row r="29" spans="1:7" ht="15.75" x14ac:dyDescent="0.25">
      <c r="A29" s="10">
        <v>0</v>
      </c>
      <c r="B29" s="10">
        <v>0</v>
      </c>
      <c r="C29" s="10" t="s">
        <v>92</v>
      </c>
      <c r="D29" s="10">
        <v>23.48</v>
      </c>
      <c r="E29" s="10" t="s">
        <v>8</v>
      </c>
      <c r="F29" s="10" t="s">
        <v>44</v>
      </c>
    </row>
    <row r="30" spans="1:7" ht="15.75" x14ac:dyDescent="0.25">
      <c r="A30" s="10">
        <v>0</v>
      </c>
      <c r="B30" s="10">
        <v>0</v>
      </c>
      <c r="C30" s="10" t="s">
        <v>93</v>
      </c>
      <c r="D30" s="10">
        <v>24.51</v>
      </c>
      <c r="E30" s="10" t="s">
        <v>8</v>
      </c>
      <c r="F30" s="10" t="s">
        <v>44</v>
      </c>
    </row>
    <row r="31" spans="1:7" ht="15.75" x14ac:dyDescent="0.25">
      <c r="A31" s="10">
        <v>0</v>
      </c>
      <c r="B31" s="10">
        <v>0</v>
      </c>
      <c r="C31" s="10" t="s">
        <v>94</v>
      </c>
      <c r="D31" s="10">
        <v>14.98</v>
      </c>
      <c r="E31" s="10" t="s">
        <v>8</v>
      </c>
      <c r="F31" s="10" t="s">
        <v>44</v>
      </c>
    </row>
  </sheetData>
  <pageMargins left="0.75" right="0.75" top="0.75" bottom="0.5" header="0.5" footer="0.75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 Saje</dc:creator>
  <cp:lastModifiedBy>Špela Hribar</cp:lastModifiedBy>
  <dcterms:created xsi:type="dcterms:W3CDTF">2020-10-14T09:29:35Z</dcterms:created>
  <dcterms:modified xsi:type="dcterms:W3CDTF">2023-03-16T09:48:08Z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0x010100AAACD2F1A451DB4DA2700F39EAA7519C</vt:lpwstr>
  </property>
</Properties>
</file>